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0490" windowHeight="7245" tabRatio="904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hamematakan'!$A$1:$E$40</definedName>
    <definedName name="_xlnm.Print_Area" localSheetId="0">'Ekamutneri hamematakan'!$A$1:$E$36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D14" i="25"/>
  <c r="C14"/>
  <c r="D37"/>
  <c r="C37"/>
  <c r="E35" i="24" l="1"/>
  <c r="E34"/>
  <c r="E33"/>
  <c r="E32"/>
  <c r="E31"/>
  <c r="E30"/>
  <c r="E29"/>
  <c r="E28"/>
  <c r="E27"/>
  <c r="E26"/>
  <c r="E25"/>
  <c r="E24"/>
  <c r="D23"/>
  <c r="D14" s="1"/>
  <c r="C23"/>
  <c r="C14" s="1"/>
  <c r="E22"/>
  <c r="E21"/>
  <c r="E20"/>
  <c r="E19"/>
  <c r="E18"/>
  <c r="E17"/>
  <c r="E16"/>
  <c r="E15"/>
  <c r="E13"/>
  <c r="E12"/>
  <c r="E11"/>
  <c r="E10"/>
  <c r="E9"/>
  <c r="E8"/>
  <c r="D7"/>
  <c r="C7"/>
  <c r="D36" l="1"/>
  <c r="C36"/>
  <c r="E23"/>
  <c r="E14"/>
  <c r="E7"/>
  <c r="E36" l="1"/>
  <c r="E13" i="25"/>
  <c r="E39" l="1"/>
  <c r="D38"/>
  <c r="C38"/>
  <c r="E36"/>
  <c r="E35"/>
  <c r="E34"/>
  <c r="E33"/>
  <c r="E32"/>
  <c r="E31"/>
  <c r="E30"/>
  <c r="E29"/>
  <c r="E28"/>
  <c r="E27"/>
  <c r="E26"/>
  <c r="E25"/>
  <c r="D24"/>
  <c r="D15" s="1"/>
  <c r="C24"/>
  <c r="E23"/>
  <c r="E22"/>
  <c r="E21"/>
  <c r="E20"/>
  <c r="E19"/>
  <c r="E18"/>
  <c r="E17"/>
  <c r="E16"/>
  <c r="E12"/>
  <c r="E11"/>
  <c r="E10"/>
  <c r="E9"/>
  <c r="D8"/>
  <c r="C8"/>
  <c r="E7"/>
  <c r="C15" l="1"/>
  <c r="E15" s="1"/>
  <c r="D40"/>
  <c r="E24"/>
  <c r="E38"/>
  <c r="E8"/>
  <c r="C40" l="1"/>
  <c r="E40" s="1"/>
  <c r="E37"/>
  <c r="E14"/>
</calcChain>
</file>

<file path=xl/sharedStrings.xml><?xml version="1.0" encoding="utf-8"?>
<sst xmlns="http://schemas.openxmlformats.org/spreadsheetml/2006/main" count="95" uniqueCount="60">
  <si>
    <t>հ/հ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</si>
  <si>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</si>
  <si>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</si>
  <si>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</si>
  <si>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</si>
  <si>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</si>
  <si>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</si>
  <si>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</si>
  <si>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</si>
  <si>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</si>
  <si>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</si>
  <si>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</si>
  <si>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Ֆինանսական օգնությունից (օգնիր մանկապարտեզիդ)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</si>
  <si>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</si>
  <si>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</si>
  <si>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</si>
  <si>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</si>
  <si>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</si>
  <si>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</si>
  <si>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</si>
  <si>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</si>
  <si>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</si>
  <si>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</si>
  <si>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</si>
  <si>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</si>
  <si>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</si>
  <si>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</si>
  <si>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</si>
  <si>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</si>
  <si>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</si>
  <si>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</si>
  <si>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Բուժ.ծառայության գծով</t>
  </si>
  <si>
    <t>Ջեռուցման համակարգի սպասարկման գծով</t>
  </si>
  <si>
    <t>Համակարգչային ծրագրի և կայքի սպասարկման գծով</t>
  </si>
  <si>
    <t>Գույքագրման և վերագնահատման գծով</t>
  </si>
  <si>
    <t>Պարտադիր վճարների գծով</t>
  </si>
  <si>
    <t>Այլ ծախսերի գծով</t>
  </si>
  <si>
    <t>III</t>
  </si>
  <si>
    <t>ՀԱՎԵԼՈՒՐԴ (ՊԱԿԱՍՈՒՐԴ)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</si>
  <si>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</si>
  <si>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</si>
  <si>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</si>
  <si>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</si>
  <si>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Ընդամենը դրամական միջոցների ելքեր՝ այդ թվում,</t>
  </si>
  <si>
    <t>ա)</t>
  </si>
  <si>
    <t xml:space="preserve"> ընթացիկ՝ այդ թվում, </t>
  </si>
  <si>
    <t>Կրեդիտորական պարտքի մարման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</si>
  <si>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</si>
  <si>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</si>
  <si>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</si>
  <si>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</si>
  <si>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</si>
  <si>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</si>
  <si>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</si>
  <si>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</si>
  <si>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</si>
  <si>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</si>
  <si>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Չփոխանակվող գործարքներից կազմակերպությունների այլ հասույթ</t>
  </si>
  <si>
    <t xml:space="preserve">  01. 01. 2018 թ. – 31.09. 2018 թ.</t>
  </si>
  <si>
    <t xml:space="preserve">  01. 01. 2018թ. – 31. 09. 2018թ.</t>
  </si>
</sst>
</file>

<file path=xl/styles.xml><?xml version="1.0" encoding="utf-8"?>
<styleSheet xmlns="http://schemas.openxmlformats.org/spreadsheetml/2006/main">
  <numFmts count="2">
    <numFmt numFmtId="165" formatCode="0.0"/>
    <numFmt numFmtId="166" formatCode="#,##0.00_р_."/>
  </numFmts>
  <fonts count="36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9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b/>
      <sz val="9"/>
      <name val="Sylfae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6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7" borderId="3" applyNumberFormat="0" applyAlignment="0" applyProtection="0"/>
    <xf numFmtId="0" fontId="8" fillId="20" borderId="4" applyNumberFormat="0" applyAlignment="0" applyProtection="0"/>
    <xf numFmtId="0" fontId="9" fillId="20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1" borderId="9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</cellStyleXfs>
  <cellXfs count="56">
    <xf numFmtId="0" fontId="0" fillId="0" borderId="0" xfId="0"/>
    <xf numFmtId="0" fontId="22" fillId="0" borderId="0" xfId="1" applyFont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23" fillId="0" borderId="1" xfId="1" applyFont="1" applyBorder="1" applyAlignment="1" applyProtection="1">
      <alignment horizontal="center" vertical="center" wrapText="1"/>
    </xf>
    <xf numFmtId="165" fontId="23" fillId="0" borderId="1" xfId="1" applyNumberFormat="1" applyFont="1" applyBorder="1" applyAlignment="1" applyProtection="1">
      <alignment horizontal="center" vertical="center" wrapText="1"/>
    </xf>
    <xf numFmtId="0" fontId="23" fillId="0" borderId="0" xfId="1" applyFont="1" applyAlignment="1" applyProtection="1">
      <alignment vertical="center"/>
    </xf>
    <xf numFmtId="0" fontId="29" fillId="0" borderId="1" xfId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horizontal="left" vertical="center"/>
    </xf>
    <xf numFmtId="166" fontId="27" fillId="0" borderId="1" xfId="44" applyNumberFormat="1" applyFont="1" applyBorder="1" applyAlignment="1" applyProtection="1">
      <alignment horizontal="left" vertical="center" wrapText="1"/>
    </xf>
    <xf numFmtId="166" fontId="1" fillId="0" borderId="1" xfId="44" applyNumberFormat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vertical="center"/>
    </xf>
    <xf numFmtId="165" fontId="1" fillId="0" borderId="1" xfId="1" applyNumberFormat="1" applyFont="1" applyBorder="1" applyAlignment="1" applyProtection="1">
      <alignment horizontal="center" vertical="center" wrapText="1"/>
    </xf>
    <xf numFmtId="0" fontId="27" fillId="0" borderId="1" xfId="1" applyFont="1" applyBorder="1" applyAlignment="1" applyProtection="1">
      <alignment vertical="center"/>
    </xf>
    <xf numFmtId="0" fontId="26" fillId="0" borderId="0" xfId="1" applyFont="1" applyAlignment="1" applyProtection="1">
      <alignment horizontal="center" vertical="center"/>
    </xf>
    <xf numFmtId="0" fontId="22" fillId="0" borderId="0" xfId="44" applyFont="1" applyAlignment="1" applyProtection="1">
      <alignment horizontal="right" vertical="center"/>
    </xf>
    <xf numFmtId="0" fontId="22" fillId="0" borderId="0" xfId="44" applyFont="1" applyAlignment="1" applyProtection="1">
      <alignment horizontal="center" vertical="center"/>
    </xf>
    <xf numFmtId="0" fontId="22" fillId="0" borderId="0" xfId="44" applyFont="1" applyAlignment="1" applyProtection="1">
      <alignment horizontal="left" vertical="center"/>
    </xf>
    <xf numFmtId="0" fontId="22" fillId="0" borderId="0" xfId="1" applyNumberFormat="1" applyFont="1" applyAlignment="1" applyProtection="1">
      <alignment horizontal="center" vertical="center" wrapText="1"/>
    </xf>
    <xf numFmtId="0" fontId="1" fillId="0" borderId="0" xfId="1" applyFont="1" applyAlignment="1" applyProtection="1">
      <alignment vertical="center" wrapText="1"/>
    </xf>
    <xf numFmtId="0" fontId="32" fillId="0" borderId="0" xfId="44" applyFont="1" applyAlignment="1" applyProtection="1">
      <alignment horizontal="center" vertical="center"/>
    </xf>
    <xf numFmtId="165" fontId="33" fillId="0" borderId="0" xfId="0" applyNumberFormat="1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1" fillId="0" borderId="0" xfId="1" applyFont="1" applyAlignment="1" applyProtection="1">
      <alignment horizontal="right" vertical="center"/>
    </xf>
    <xf numFmtId="0" fontId="24" fillId="0" borderId="2" xfId="44" applyFont="1" applyBorder="1" applyAlignment="1" applyProtection="1">
      <alignment vertical="center"/>
    </xf>
    <xf numFmtId="0" fontId="24" fillId="0" borderId="2" xfId="1" applyFont="1" applyBorder="1" applyAlignment="1" applyProtection="1">
      <alignment horizontal="center" vertical="center" wrapText="1"/>
    </xf>
    <xf numFmtId="0" fontId="31" fillId="0" borderId="1" xfId="0" applyNumberFormat="1" applyFont="1" applyBorder="1" applyAlignment="1" applyProtection="1">
      <alignment horizontal="center" vertical="center" wrapText="1"/>
    </xf>
    <xf numFmtId="0" fontId="28" fillId="0" borderId="2" xfId="1" applyNumberFormat="1" applyFont="1" applyBorder="1" applyAlignment="1" applyProtection="1">
      <alignment horizontal="center" vertical="center" wrapText="1"/>
    </xf>
    <xf numFmtId="0" fontId="23" fillId="0" borderId="1" xfId="1" applyFont="1" applyBorder="1" applyAlignment="1" applyProtection="1">
      <alignment horizontal="center" vertical="center"/>
    </xf>
    <xf numFmtId="165" fontId="23" fillId="0" borderId="1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horizontal="center" vertical="center"/>
    </xf>
    <xf numFmtId="165" fontId="1" fillId="0" borderId="1" xfId="1" applyNumberFormat="1" applyFont="1" applyBorder="1" applyAlignment="1" applyProtection="1">
      <alignment horizontal="center" vertical="center"/>
    </xf>
    <xf numFmtId="0" fontId="1" fillId="0" borderId="1" xfId="1" applyFont="1" applyBorder="1" applyAlignment="1" applyProtection="1">
      <alignment horizontal="left" vertical="center" wrapText="1"/>
    </xf>
    <xf numFmtId="0" fontId="27" fillId="0" borderId="1" xfId="1" applyFont="1" applyBorder="1" applyAlignment="1" applyProtection="1">
      <alignment horizontal="center" vertical="center"/>
    </xf>
    <xf numFmtId="165" fontId="27" fillId="0" borderId="1" xfId="1" applyNumberFormat="1" applyFont="1" applyBorder="1" applyAlignment="1" applyProtection="1">
      <alignment horizontal="center" vertical="center" wrapText="1"/>
    </xf>
    <xf numFmtId="165" fontId="27" fillId="0" borderId="1" xfId="1" applyNumberFormat="1" applyFont="1" applyBorder="1" applyAlignment="1" applyProtection="1">
      <alignment horizontal="center" vertical="center"/>
    </xf>
    <xf numFmtId="0" fontId="27" fillId="0" borderId="0" xfId="1" applyFont="1" applyBorder="1" applyAlignment="1" applyProtection="1">
      <alignment vertical="center"/>
    </xf>
    <xf numFmtId="0" fontId="27" fillId="0" borderId="0" xfId="1" applyFont="1" applyAlignment="1" applyProtection="1">
      <alignment vertical="center"/>
    </xf>
    <xf numFmtId="0" fontId="1" fillId="0" borderId="1" xfId="1" applyFont="1" applyBorder="1" applyAlignment="1" applyProtection="1">
      <alignment vertical="center" wrapText="1"/>
    </xf>
    <xf numFmtId="0" fontId="23" fillId="0" borderId="1" xfId="1" applyFont="1" applyBorder="1" applyAlignment="1" applyProtection="1">
      <alignment vertical="center"/>
    </xf>
    <xf numFmtId="0" fontId="23" fillId="0" borderId="0" xfId="1" applyFont="1" applyBorder="1" applyAlignment="1" applyProtection="1">
      <alignment vertical="center"/>
    </xf>
    <xf numFmtId="0" fontId="24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35" fillId="0" borderId="1" xfId="0" applyNumberFormat="1" applyFont="1" applyBorder="1" applyAlignment="1" applyProtection="1">
      <alignment horizontal="center" vertical="center" wrapText="1"/>
    </xf>
    <xf numFmtId="0" fontId="22" fillId="0" borderId="1" xfId="44" applyNumberFormat="1" applyFont="1" applyBorder="1" applyAlignment="1" applyProtection="1">
      <alignment horizontal="center" vertical="center"/>
    </xf>
    <xf numFmtId="166" fontId="22" fillId="0" borderId="1" xfId="44" applyNumberFormat="1" applyFont="1" applyBorder="1" applyAlignment="1" applyProtection="1">
      <alignment horizontal="left" vertical="center" wrapText="1"/>
    </xf>
    <xf numFmtId="165" fontId="22" fillId="0" borderId="1" xfId="44" applyNumberFormat="1" applyFont="1" applyBorder="1" applyAlignment="1" applyProtection="1">
      <alignment horizontal="center" vertical="center"/>
    </xf>
    <xf numFmtId="165" fontId="23" fillId="0" borderId="1" xfId="44" applyNumberFormat="1" applyFont="1" applyBorder="1" applyAlignment="1" applyProtection="1">
      <alignment horizontal="center" vertical="center"/>
    </xf>
    <xf numFmtId="165" fontId="1" fillId="0" borderId="1" xfId="44" applyNumberFormat="1" applyFont="1" applyBorder="1" applyAlignment="1" applyProtection="1">
      <alignment horizontal="center" vertical="center"/>
    </xf>
    <xf numFmtId="2" fontId="24" fillId="0" borderId="0" xfId="1" applyNumberFormat="1" applyFont="1" applyAlignment="1" applyProtection="1">
      <alignment vertical="center"/>
    </xf>
    <xf numFmtId="165" fontId="25" fillId="0" borderId="1" xfId="44" applyNumberFormat="1" applyFont="1" applyBorder="1" applyAlignment="1" applyProtection="1">
      <alignment horizontal="center" vertical="center"/>
    </xf>
    <xf numFmtId="165" fontId="27" fillId="0" borderId="1" xfId="44" applyNumberFormat="1" applyFont="1" applyBorder="1" applyAlignment="1" applyProtection="1">
      <alignment horizontal="center" vertical="center"/>
    </xf>
    <xf numFmtId="0" fontId="1" fillId="0" borderId="1" xfId="44" applyNumberFormat="1" applyFont="1" applyBorder="1" applyAlignment="1" applyProtection="1">
      <alignment horizontal="center" vertical="center"/>
    </xf>
    <xf numFmtId="0" fontId="27" fillId="0" borderId="1" xfId="44" applyNumberFormat="1" applyFont="1" applyBorder="1" applyAlignment="1" applyProtection="1">
      <alignment horizontal="center" vertical="center"/>
    </xf>
  </cellXfs>
  <cellStyles count="49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1"/>
  <sheetViews>
    <sheetView tabSelected="1" view="pageBreakPreview" zoomScaleSheetLayoutView="100" workbookViewId="0">
      <selection sqref="A1:XFD1048576"/>
    </sheetView>
  </sheetViews>
  <sheetFormatPr defaultRowHeight="13.5"/>
  <cols>
    <col min="1" max="1" width="4.28515625" style="3" customWidth="1"/>
    <col min="2" max="2" width="52.140625" style="4" customWidth="1"/>
    <col min="3" max="4" width="17.85546875" style="4" customWidth="1"/>
    <col min="5" max="5" width="14.140625" style="4" customWidth="1"/>
    <col min="6" max="6" width="13.140625" style="4" customWidth="1"/>
    <col min="7" max="16384" width="9.140625" style="4"/>
  </cols>
  <sheetData>
    <row r="1" spans="1:13" ht="16.5" customHeight="1">
      <c r="A1" s="15" t="s">
        <v>1</v>
      </c>
      <c r="B1" s="15"/>
      <c r="C1" s="15"/>
      <c r="D1" s="15"/>
      <c r="E1" s="15"/>
    </row>
    <row r="2" spans="1:13" s="2" customFormat="1" ht="20.25" customHeight="1">
      <c r="A2" s="16" t="s">
        <v>2</v>
      </c>
      <c r="B2" s="16"/>
      <c r="C2" s="17">
        <v>29</v>
      </c>
      <c r="D2" s="18" t="s">
        <v>3</v>
      </c>
      <c r="E2" s="18"/>
    </row>
    <row r="3" spans="1:13" ht="45" customHeight="1">
      <c r="A3" s="19" t="s">
        <v>53</v>
      </c>
      <c r="B3" s="19"/>
      <c r="C3" s="19"/>
      <c r="D3" s="19"/>
      <c r="E3" s="19"/>
      <c r="F3" s="20"/>
      <c r="G3" s="20"/>
      <c r="H3" s="20"/>
    </row>
    <row r="4" spans="1:13" s="23" customFormat="1" ht="22.5" customHeight="1">
      <c r="A4" s="21" t="s">
        <v>58</v>
      </c>
      <c r="B4" s="21"/>
      <c r="C4" s="21"/>
      <c r="D4" s="21"/>
      <c r="E4" s="21"/>
      <c r="F4" s="22"/>
      <c r="G4" s="22"/>
      <c r="H4" s="22"/>
      <c r="I4" s="22"/>
      <c r="J4" s="22"/>
      <c r="K4" s="22"/>
      <c r="L4" s="22"/>
      <c r="M4" s="22"/>
    </row>
    <row r="5" spans="1:13">
      <c r="E5" s="24" t="s">
        <v>4</v>
      </c>
    </row>
    <row r="6" spans="1:13" s="2" customFormat="1" ht="63.75" customHeight="1">
      <c r="A6" s="25" t="s">
        <v>0</v>
      </c>
      <c r="B6" s="26" t="s">
        <v>5</v>
      </c>
      <c r="C6" s="27" t="s">
        <v>55</v>
      </c>
      <c r="D6" s="27" t="s">
        <v>54</v>
      </c>
      <c r="E6" s="28" t="s">
        <v>6</v>
      </c>
    </row>
    <row r="7" spans="1:13" ht="31.5" customHeight="1">
      <c r="A7" s="29" t="s">
        <v>7</v>
      </c>
      <c r="B7" s="5" t="s">
        <v>8</v>
      </c>
      <c r="C7" s="30">
        <f>SUM(C8:C11,C12:C13)</f>
        <v>28655</v>
      </c>
      <c r="D7" s="30">
        <f>SUM(D8:D11,D12:D13)</f>
        <v>22069.499999999996</v>
      </c>
      <c r="E7" s="30">
        <f t="shared" ref="E7:E36" si="0">D7-C7</f>
        <v>-6585.5000000000036</v>
      </c>
      <c r="F7" s="31"/>
    </row>
    <row r="8" spans="1:13" ht="18.75" customHeight="1">
      <c r="A8" s="32">
        <v>1</v>
      </c>
      <c r="B8" s="12" t="s">
        <v>9</v>
      </c>
      <c r="C8" s="33">
        <v>27195</v>
      </c>
      <c r="D8" s="33">
        <v>21243.8</v>
      </c>
      <c r="E8" s="33">
        <f t="shared" si="0"/>
        <v>-5951.2000000000007</v>
      </c>
      <c r="F8" s="31"/>
      <c r="G8" s="31"/>
    </row>
    <row r="9" spans="1:13" ht="18.75" customHeight="1">
      <c r="A9" s="32">
        <v>2</v>
      </c>
      <c r="B9" s="12" t="s">
        <v>10</v>
      </c>
      <c r="C9" s="33">
        <v>1450</v>
      </c>
      <c r="D9" s="33"/>
      <c r="E9" s="33">
        <f t="shared" si="0"/>
        <v>-1450</v>
      </c>
      <c r="F9" s="31"/>
    </row>
    <row r="10" spans="1:13" ht="18.75" customHeight="1">
      <c r="A10" s="32">
        <v>3</v>
      </c>
      <c r="B10" s="12" t="s">
        <v>11</v>
      </c>
      <c r="C10" s="33"/>
      <c r="D10" s="33">
        <v>739</v>
      </c>
      <c r="E10" s="33">
        <f t="shared" si="0"/>
        <v>739</v>
      </c>
      <c r="F10" s="31"/>
    </row>
    <row r="11" spans="1:13" ht="18.75" customHeight="1">
      <c r="A11" s="32">
        <v>4</v>
      </c>
      <c r="B11" s="12" t="s">
        <v>12</v>
      </c>
      <c r="C11" s="13">
        <v>4</v>
      </c>
      <c r="D11" s="13"/>
      <c r="E11" s="33">
        <f t="shared" si="0"/>
        <v>-4</v>
      </c>
      <c r="F11" s="31"/>
    </row>
    <row r="12" spans="1:13" ht="18.75" customHeight="1">
      <c r="A12" s="32">
        <v>5</v>
      </c>
      <c r="B12" s="12" t="s">
        <v>13</v>
      </c>
      <c r="C12" s="13">
        <v>6</v>
      </c>
      <c r="D12" s="13">
        <v>0.1</v>
      </c>
      <c r="E12" s="33">
        <f t="shared" si="0"/>
        <v>-5.9</v>
      </c>
      <c r="F12" s="31"/>
    </row>
    <row r="13" spans="1:13" ht="30.75" customHeight="1">
      <c r="A13" s="32">
        <v>6</v>
      </c>
      <c r="B13" s="34" t="s">
        <v>57</v>
      </c>
      <c r="C13" s="13"/>
      <c r="D13" s="13">
        <v>86.6</v>
      </c>
      <c r="E13" s="33">
        <f t="shared" si="0"/>
        <v>86.6</v>
      </c>
      <c r="F13" s="31"/>
    </row>
    <row r="14" spans="1:13" ht="29.25" customHeight="1">
      <c r="A14" s="29" t="s">
        <v>14</v>
      </c>
      <c r="B14" s="5" t="s">
        <v>15</v>
      </c>
      <c r="C14" s="6">
        <f>SUM(C15,C17:C23,C27:C33,C34:C35)</f>
        <v>28112.7</v>
      </c>
      <c r="D14" s="6">
        <f>SUM(D15,D17:D23,D27:D33,D34:D35)</f>
        <v>25653.200000000001</v>
      </c>
      <c r="E14" s="30">
        <f t="shared" si="0"/>
        <v>-2459.5</v>
      </c>
      <c r="F14" s="31"/>
    </row>
    <row r="15" spans="1:13" ht="21" customHeight="1">
      <c r="A15" s="32">
        <v>1</v>
      </c>
      <c r="B15" s="12" t="s">
        <v>16</v>
      </c>
      <c r="C15" s="13">
        <v>20466.599999999999</v>
      </c>
      <c r="D15" s="33">
        <v>19278.099999999999</v>
      </c>
      <c r="E15" s="33">
        <f t="shared" si="0"/>
        <v>-1188.5</v>
      </c>
      <c r="F15" s="31"/>
    </row>
    <row r="16" spans="1:13" s="39" customFormat="1" ht="21" customHeight="1">
      <c r="A16" s="35">
        <v>1.1000000000000001</v>
      </c>
      <c r="B16" s="14" t="s">
        <v>17</v>
      </c>
      <c r="C16" s="36">
        <v>820</v>
      </c>
      <c r="D16" s="37">
        <v>820</v>
      </c>
      <c r="E16" s="37">
        <f>D16-C16</f>
        <v>0</v>
      </c>
      <c r="F16" s="38"/>
    </row>
    <row r="17" spans="1:6" ht="21" customHeight="1">
      <c r="A17" s="32">
        <v>2</v>
      </c>
      <c r="B17" s="12" t="s">
        <v>18</v>
      </c>
      <c r="C17" s="13">
        <v>5614.8</v>
      </c>
      <c r="D17" s="33">
        <v>4821</v>
      </c>
      <c r="E17" s="33">
        <f t="shared" si="0"/>
        <v>-793.80000000000018</v>
      </c>
      <c r="F17" s="31"/>
    </row>
    <row r="18" spans="1:6" ht="21" customHeight="1">
      <c r="A18" s="32">
        <v>3</v>
      </c>
      <c r="B18" s="12" t="s">
        <v>19</v>
      </c>
      <c r="C18" s="13">
        <v>461.7</v>
      </c>
      <c r="D18" s="33">
        <v>278.10000000000002</v>
      </c>
      <c r="E18" s="33">
        <f t="shared" si="0"/>
        <v>-183.59999999999997</v>
      </c>
      <c r="F18" s="31"/>
    </row>
    <row r="19" spans="1:6" ht="21" customHeight="1">
      <c r="A19" s="32">
        <v>4</v>
      </c>
      <c r="B19" s="12" t="s">
        <v>20</v>
      </c>
      <c r="C19" s="13">
        <v>453.3</v>
      </c>
      <c r="D19" s="13">
        <v>384.8</v>
      </c>
      <c r="E19" s="33">
        <f t="shared" si="0"/>
        <v>-68.5</v>
      </c>
      <c r="F19" s="31"/>
    </row>
    <row r="20" spans="1:6" ht="21" customHeight="1">
      <c r="A20" s="32">
        <v>5</v>
      </c>
      <c r="B20" s="12" t="s">
        <v>21</v>
      </c>
      <c r="C20" s="13">
        <v>130.9</v>
      </c>
      <c r="D20" s="33">
        <v>108.9</v>
      </c>
      <c r="E20" s="33">
        <f t="shared" si="0"/>
        <v>-22</v>
      </c>
      <c r="F20" s="31"/>
    </row>
    <row r="21" spans="1:6" ht="21" customHeight="1">
      <c r="A21" s="32">
        <v>6</v>
      </c>
      <c r="B21" s="12" t="s">
        <v>22</v>
      </c>
      <c r="C21" s="13">
        <v>6.9</v>
      </c>
      <c r="D21" s="33">
        <v>15.4</v>
      </c>
      <c r="E21" s="33">
        <f t="shared" si="0"/>
        <v>8.5</v>
      </c>
      <c r="F21" s="31"/>
    </row>
    <row r="22" spans="1:6" ht="21" customHeight="1">
      <c r="A22" s="32">
        <v>7</v>
      </c>
      <c r="B22" s="12" t="s">
        <v>23</v>
      </c>
      <c r="C22" s="13"/>
      <c r="D22" s="33"/>
      <c r="E22" s="33">
        <f t="shared" si="0"/>
        <v>0</v>
      </c>
      <c r="F22" s="31"/>
    </row>
    <row r="23" spans="1:6" ht="21" customHeight="1">
      <c r="A23" s="32">
        <v>8</v>
      </c>
      <c r="B23" s="12" t="s">
        <v>24</v>
      </c>
      <c r="C23" s="33">
        <f>C24+C26+C25</f>
        <v>77.800000000000011</v>
      </c>
      <c r="D23" s="33">
        <f>D24+D26+D25</f>
        <v>109.9</v>
      </c>
      <c r="E23" s="33">
        <f>D23-C23</f>
        <v>32.099999999999994</v>
      </c>
      <c r="F23" s="31"/>
    </row>
    <row r="24" spans="1:6" s="39" customFormat="1" ht="21" customHeight="1">
      <c r="A24" s="35">
        <v>8.1</v>
      </c>
      <c r="B24" s="14" t="s">
        <v>25</v>
      </c>
      <c r="C24" s="36">
        <v>32.4</v>
      </c>
      <c r="D24" s="37">
        <v>12.7</v>
      </c>
      <c r="E24" s="37">
        <f t="shared" si="0"/>
        <v>-19.7</v>
      </c>
      <c r="F24" s="38"/>
    </row>
    <row r="25" spans="1:6" s="39" customFormat="1" ht="21" customHeight="1">
      <c r="A25" s="35">
        <v>8.1999999999999993</v>
      </c>
      <c r="B25" s="14" t="s">
        <v>26</v>
      </c>
      <c r="C25" s="36">
        <v>3.4</v>
      </c>
      <c r="D25" s="37">
        <v>43.2</v>
      </c>
      <c r="E25" s="37">
        <f t="shared" si="0"/>
        <v>39.800000000000004</v>
      </c>
      <c r="F25" s="38"/>
    </row>
    <row r="26" spans="1:6" s="39" customFormat="1" ht="21" customHeight="1">
      <c r="A26" s="35">
        <v>8.3000000000000007</v>
      </c>
      <c r="B26" s="14" t="s">
        <v>27</v>
      </c>
      <c r="C26" s="36">
        <v>42</v>
      </c>
      <c r="D26" s="37">
        <v>54</v>
      </c>
      <c r="E26" s="37">
        <f t="shared" si="0"/>
        <v>12</v>
      </c>
      <c r="F26" s="38"/>
    </row>
    <row r="27" spans="1:6" ht="21" customHeight="1">
      <c r="A27" s="32">
        <v>9</v>
      </c>
      <c r="B27" s="12" t="s">
        <v>28</v>
      </c>
      <c r="C27" s="13">
        <v>343</v>
      </c>
      <c r="D27" s="33">
        <v>220</v>
      </c>
      <c r="E27" s="33">
        <f t="shared" si="0"/>
        <v>-123</v>
      </c>
      <c r="F27" s="31"/>
    </row>
    <row r="28" spans="1:6" ht="21" customHeight="1">
      <c r="A28" s="32">
        <v>10</v>
      </c>
      <c r="B28" s="12" t="s">
        <v>29</v>
      </c>
      <c r="C28" s="13">
        <v>100</v>
      </c>
      <c r="D28" s="33">
        <v>148</v>
      </c>
      <c r="E28" s="33">
        <f t="shared" si="0"/>
        <v>48</v>
      </c>
      <c r="F28" s="31"/>
    </row>
    <row r="29" spans="1:6" ht="21" customHeight="1">
      <c r="A29" s="32">
        <v>11</v>
      </c>
      <c r="B29" s="8" t="s">
        <v>30</v>
      </c>
      <c r="C29" s="13">
        <v>37.200000000000003</v>
      </c>
      <c r="D29" s="33"/>
      <c r="E29" s="33">
        <f t="shared" si="0"/>
        <v>-37.200000000000003</v>
      </c>
      <c r="F29" s="31"/>
    </row>
    <row r="30" spans="1:6" ht="21" customHeight="1">
      <c r="A30" s="32">
        <v>12</v>
      </c>
      <c r="B30" s="12" t="s">
        <v>31</v>
      </c>
      <c r="C30" s="13">
        <v>200</v>
      </c>
      <c r="D30" s="33">
        <v>205</v>
      </c>
      <c r="E30" s="33">
        <f t="shared" si="0"/>
        <v>5</v>
      </c>
      <c r="F30" s="31"/>
    </row>
    <row r="31" spans="1:6" ht="21" customHeight="1">
      <c r="A31" s="32">
        <v>13</v>
      </c>
      <c r="B31" s="12" t="s">
        <v>32</v>
      </c>
      <c r="C31" s="33">
        <v>4.5</v>
      </c>
      <c r="D31" s="33">
        <v>4.5</v>
      </c>
      <c r="E31" s="33">
        <f>D31-C31</f>
        <v>0</v>
      </c>
      <c r="F31" s="31"/>
    </row>
    <row r="32" spans="1:6" ht="33" customHeight="1">
      <c r="A32" s="32">
        <v>14</v>
      </c>
      <c r="B32" s="40" t="s">
        <v>33</v>
      </c>
      <c r="C32" s="33">
        <v>105</v>
      </c>
      <c r="D32" s="33"/>
      <c r="E32" s="33">
        <f t="shared" si="0"/>
        <v>-105</v>
      </c>
      <c r="F32" s="31"/>
    </row>
    <row r="33" spans="1:6" ht="21" customHeight="1">
      <c r="A33" s="32">
        <v>15</v>
      </c>
      <c r="B33" s="12" t="s">
        <v>34</v>
      </c>
      <c r="C33" s="33">
        <v>30</v>
      </c>
      <c r="D33" s="33">
        <v>30</v>
      </c>
      <c r="E33" s="33">
        <f t="shared" ref="E33" si="1">D33-C33</f>
        <v>0</v>
      </c>
      <c r="F33" s="31"/>
    </row>
    <row r="34" spans="1:6" ht="23.25" customHeight="1">
      <c r="A34" s="32">
        <v>16</v>
      </c>
      <c r="B34" s="40" t="s">
        <v>35</v>
      </c>
      <c r="C34" s="33">
        <v>81</v>
      </c>
      <c r="D34" s="33"/>
      <c r="E34" s="37">
        <f>D34-C34</f>
        <v>-81</v>
      </c>
      <c r="F34" s="31"/>
    </row>
    <row r="35" spans="1:6" ht="21" customHeight="1">
      <c r="A35" s="32">
        <v>17</v>
      </c>
      <c r="B35" s="12" t="s">
        <v>36</v>
      </c>
      <c r="C35" s="33">
        <v>0</v>
      </c>
      <c r="D35" s="33">
        <v>49.5</v>
      </c>
      <c r="E35" s="33">
        <f>D35-C35</f>
        <v>49.5</v>
      </c>
      <c r="F35" s="31"/>
    </row>
    <row r="36" spans="1:6" s="7" customFormat="1" ht="24.75" customHeight="1">
      <c r="A36" s="29" t="s">
        <v>37</v>
      </c>
      <c r="B36" s="41" t="s">
        <v>38</v>
      </c>
      <c r="C36" s="30">
        <f>C7-C14</f>
        <v>542.29999999999927</v>
      </c>
      <c r="D36" s="30">
        <f>D7-D14</f>
        <v>-3583.7000000000044</v>
      </c>
      <c r="E36" s="30">
        <f t="shared" si="0"/>
        <v>-4126.0000000000036</v>
      </c>
      <c r="F36" s="42"/>
    </row>
    <row r="37" spans="1:6">
      <c r="B37" s="31"/>
      <c r="C37" s="31"/>
      <c r="D37" s="31"/>
      <c r="E37" s="31"/>
      <c r="F37" s="31"/>
    </row>
    <row r="38" spans="1:6">
      <c r="B38" s="31"/>
      <c r="C38" s="31"/>
      <c r="D38" s="31"/>
      <c r="E38" s="31"/>
      <c r="F38" s="31"/>
    </row>
    <row r="39" spans="1:6">
      <c r="B39" s="31"/>
      <c r="C39" s="31"/>
      <c r="D39" s="31"/>
      <c r="E39" s="31"/>
    </row>
    <row r="40" spans="1:6">
      <c r="B40" s="31"/>
      <c r="C40" s="31"/>
      <c r="D40" s="31"/>
      <c r="E40" s="31"/>
    </row>
    <row r="41" spans="1:6">
      <c r="B41" s="31"/>
      <c r="C41" s="31"/>
      <c r="D41" s="31"/>
      <c r="E41" s="31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0"/>
  <sheetViews>
    <sheetView view="pageBreakPreview" topLeftCell="A2" workbookViewId="0">
      <selection activeCell="A2" sqref="A1:XFD1048576"/>
    </sheetView>
  </sheetViews>
  <sheetFormatPr defaultRowHeight="14.25"/>
  <cols>
    <col min="1" max="1" width="4.85546875" style="4" customWidth="1"/>
    <col min="2" max="2" width="52.42578125" style="4" customWidth="1"/>
    <col min="3" max="3" width="17.7109375" style="7" customWidth="1"/>
    <col min="4" max="4" width="18" style="7" customWidth="1"/>
    <col min="5" max="5" width="14.42578125" style="4" customWidth="1"/>
    <col min="6" max="16384" width="9.140625" style="4"/>
  </cols>
  <sheetData>
    <row r="1" spans="1:13" ht="20.25" customHeight="1">
      <c r="A1" s="15" t="s">
        <v>39</v>
      </c>
      <c r="B1" s="15"/>
      <c r="C1" s="15"/>
      <c r="D1" s="15"/>
      <c r="E1" s="15"/>
    </row>
    <row r="2" spans="1:13" s="2" customFormat="1" ht="19.5" customHeight="1">
      <c r="A2" s="16" t="s">
        <v>2</v>
      </c>
      <c r="B2" s="16"/>
      <c r="C2" s="17">
        <v>29</v>
      </c>
      <c r="D2" s="18" t="s">
        <v>3</v>
      </c>
      <c r="E2" s="18"/>
    </row>
    <row r="3" spans="1:13" ht="49.5" customHeight="1">
      <c r="A3" s="19" t="s">
        <v>56</v>
      </c>
      <c r="B3" s="19"/>
      <c r="C3" s="19"/>
      <c r="D3" s="19"/>
      <c r="E3" s="19"/>
      <c r="F3" s="20"/>
      <c r="G3" s="20"/>
      <c r="H3" s="20"/>
      <c r="I3" s="20"/>
      <c r="J3" s="20"/>
      <c r="K3" s="20"/>
    </row>
    <row r="4" spans="1:13" s="23" customFormat="1" ht="22.5" customHeight="1">
      <c r="A4" s="21" t="s">
        <v>59</v>
      </c>
      <c r="B4" s="21"/>
      <c r="C4" s="21"/>
      <c r="D4" s="21"/>
      <c r="E4" s="21"/>
      <c r="F4" s="22"/>
      <c r="G4" s="22"/>
      <c r="H4" s="22"/>
      <c r="I4" s="22"/>
      <c r="J4" s="22"/>
      <c r="K4" s="22"/>
      <c r="L4" s="22"/>
      <c r="M4" s="22"/>
    </row>
    <row r="5" spans="1:13" s="2" customFormat="1" ht="17.25" customHeight="1">
      <c r="A5" s="43"/>
      <c r="B5" s="43"/>
      <c r="C5" s="1"/>
      <c r="D5" s="1"/>
      <c r="E5" s="44" t="s">
        <v>40</v>
      </c>
    </row>
    <row r="6" spans="1:13" s="2" customFormat="1" ht="63" customHeight="1">
      <c r="A6" s="25" t="s">
        <v>0</v>
      </c>
      <c r="B6" s="26" t="s">
        <v>5</v>
      </c>
      <c r="C6" s="45" t="s">
        <v>55</v>
      </c>
      <c r="D6" s="45" t="s">
        <v>54</v>
      </c>
      <c r="E6" s="28" t="s">
        <v>6</v>
      </c>
    </row>
    <row r="7" spans="1:13" s="2" customFormat="1" ht="41.25" customHeight="1">
      <c r="A7" s="46" t="s">
        <v>7</v>
      </c>
      <c r="B7" s="47" t="s">
        <v>41</v>
      </c>
      <c r="C7" s="48">
        <v>1138.8</v>
      </c>
      <c r="D7" s="48">
        <v>1138.8</v>
      </c>
      <c r="E7" s="48">
        <f>D7-C7</f>
        <v>0</v>
      </c>
    </row>
    <row r="8" spans="1:13" s="2" customFormat="1" ht="34.5">
      <c r="A8" s="46" t="s">
        <v>14</v>
      </c>
      <c r="B8" s="47" t="s">
        <v>42</v>
      </c>
      <c r="C8" s="48">
        <f>SUM(C9:C13)</f>
        <v>28655</v>
      </c>
      <c r="D8" s="48">
        <f>SUM(D9:D13)</f>
        <v>22069.399999999998</v>
      </c>
      <c r="E8" s="48">
        <f>D8-C8</f>
        <v>-6585.6000000000022</v>
      </c>
    </row>
    <row r="9" spans="1:13" s="2" customFormat="1" ht="17.25" customHeight="1">
      <c r="A9" s="32">
        <v>1</v>
      </c>
      <c r="B9" s="9" t="s">
        <v>9</v>
      </c>
      <c r="C9" s="49">
        <v>27195</v>
      </c>
      <c r="D9" s="49">
        <v>21243.8</v>
      </c>
      <c r="E9" s="50">
        <f>D9-C9</f>
        <v>-5951.2000000000007</v>
      </c>
    </row>
    <row r="10" spans="1:13" s="2" customFormat="1" ht="17.25" customHeight="1">
      <c r="A10" s="32">
        <v>2</v>
      </c>
      <c r="B10" s="12" t="s">
        <v>11</v>
      </c>
      <c r="C10" s="49">
        <v>1450</v>
      </c>
      <c r="D10" s="49">
        <v>739</v>
      </c>
      <c r="E10" s="50">
        <f>D10-C10</f>
        <v>-711</v>
      </c>
    </row>
    <row r="11" spans="1:13" s="2" customFormat="1" ht="17.25" customHeight="1">
      <c r="A11" s="32">
        <v>3</v>
      </c>
      <c r="B11" s="9" t="s">
        <v>12</v>
      </c>
      <c r="C11" s="49">
        <v>4</v>
      </c>
      <c r="D11" s="49"/>
      <c r="E11" s="50">
        <f t="shared" ref="E11:E39" si="0">D11-C11</f>
        <v>-4</v>
      </c>
    </row>
    <row r="12" spans="1:13" s="2" customFormat="1" ht="17.25" customHeight="1">
      <c r="A12" s="32">
        <v>4</v>
      </c>
      <c r="B12" s="9" t="s">
        <v>13</v>
      </c>
      <c r="C12" s="49">
        <v>6</v>
      </c>
      <c r="D12" s="49">
        <v>0.1</v>
      </c>
      <c r="E12" s="50">
        <f t="shared" si="0"/>
        <v>-5.9</v>
      </c>
    </row>
    <row r="13" spans="1:13" s="2" customFormat="1" ht="17.25" customHeight="1">
      <c r="A13" s="32">
        <v>5</v>
      </c>
      <c r="B13" s="34" t="s">
        <v>57</v>
      </c>
      <c r="C13" s="49"/>
      <c r="D13" s="49">
        <v>86.5</v>
      </c>
      <c r="E13" s="50">
        <f>D13-C13</f>
        <v>86.5</v>
      </c>
    </row>
    <row r="14" spans="1:13" s="2" customFormat="1" ht="43.5" customHeight="1">
      <c r="A14" s="46" t="s">
        <v>37</v>
      </c>
      <c r="B14" s="47" t="s">
        <v>43</v>
      </c>
      <c r="C14" s="48">
        <f>C15+C37</f>
        <v>29758.9</v>
      </c>
      <c r="D14" s="48">
        <f>D15+D37</f>
        <v>22857.7</v>
      </c>
      <c r="E14" s="48">
        <f t="shared" si="0"/>
        <v>-6901.2000000000007</v>
      </c>
    </row>
    <row r="15" spans="1:13" s="2" customFormat="1" ht="18" customHeight="1">
      <c r="A15" s="46" t="s">
        <v>44</v>
      </c>
      <c r="B15" s="47" t="s">
        <v>45</v>
      </c>
      <c r="C15" s="48">
        <f>SUM(C16,C18:C24,C28:C34,C35:C36)</f>
        <v>29508.9</v>
      </c>
      <c r="D15" s="48">
        <f>SUM(D16,D18:D24,D28:D34,D35:D36)</f>
        <v>22857.7</v>
      </c>
      <c r="E15" s="48">
        <f t="shared" si="0"/>
        <v>-6651.2000000000007</v>
      </c>
    </row>
    <row r="16" spans="1:13" s="2" customFormat="1" ht="18" customHeight="1">
      <c r="A16" s="32">
        <v>1</v>
      </c>
      <c r="B16" s="12" t="s">
        <v>16</v>
      </c>
      <c r="C16" s="49">
        <v>19227.3</v>
      </c>
      <c r="D16" s="49">
        <v>17186.599999999999</v>
      </c>
      <c r="E16" s="50">
        <f t="shared" si="0"/>
        <v>-2040.7000000000007</v>
      </c>
    </row>
    <row r="17" spans="1:8" s="2" customFormat="1" ht="18" customHeight="1">
      <c r="A17" s="35">
        <v>1.1000000000000001</v>
      </c>
      <c r="B17" s="14" t="s">
        <v>17</v>
      </c>
      <c r="C17" s="49">
        <v>1093.5999999999999</v>
      </c>
      <c r="D17" s="49">
        <v>729</v>
      </c>
      <c r="E17" s="50">
        <f t="shared" si="0"/>
        <v>-364.59999999999991</v>
      </c>
    </row>
    <row r="18" spans="1:8" s="2" customFormat="1" ht="18" customHeight="1">
      <c r="A18" s="32">
        <v>2</v>
      </c>
      <c r="B18" s="12" t="s">
        <v>18</v>
      </c>
      <c r="C18" s="49">
        <v>7486.5</v>
      </c>
      <c r="D18" s="49">
        <v>3926.1</v>
      </c>
      <c r="E18" s="50">
        <f t="shared" si="0"/>
        <v>-3560.4</v>
      </c>
    </row>
    <row r="19" spans="1:8" s="2" customFormat="1" ht="18" customHeight="1">
      <c r="A19" s="32">
        <v>3</v>
      </c>
      <c r="B19" s="12" t="s">
        <v>19</v>
      </c>
      <c r="C19" s="49">
        <v>580</v>
      </c>
      <c r="D19" s="49">
        <v>278.10000000000002</v>
      </c>
      <c r="E19" s="50">
        <f t="shared" si="0"/>
        <v>-301.89999999999998</v>
      </c>
    </row>
    <row r="20" spans="1:8" s="2" customFormat="1" ht="18" customHeight="1">
      <c r="A20" s="32">
        <v>4</v>
      </c>
      <c r="B20" s="12" t="s">
        <v>20</v>
      </c>
      <c r="C20" s="49">
        <v>610</v>
      </c>
      <c r="D20" s="49">
        <v>384.7</v>
      </c>
      <c r="E20" s="50">
        <f t="shared" si="0"/>
        <v>-225.3</v>
      </c>
    </row>
    <row r="21" spans="1:8" s="2" customFormat="1" ht="18" customHeight="1">
      <c r="A21" s="32">
        <v>5</v>
      </c>
      <c r="B21" s="12" t="s">
        <v>21</v>
      </c>
      <c r="C21" s="49">
        <v>190</v>
      </c>
      <c r="D21" s="49">
        <v>97.9</v>
      </c>
      <c r="E21" s="50">
        <f t="shared" si="0"/>
        <v>-92.1</v>
      </c>
    </row>
    <row r="22" spans="1:8" s="2" customFormat="1" ht="16.5" customHeight="1">
      <c r="A22" s="32">
        <v>6</v>
      </c>
      <c r="B22" s="12" t="s">
        <v>22</v>
      </c>
      <c r="C22" s="49">
        <v>16.7</v>
      </c>
      <c r="D22" s="49">
        <v>15.4</v>
      </c>
      <c r="E22" s="50">
        <f t="shared" si="0"/>
        <v>-1.2999999999999989</v>
      </c>
      <c r="F22" s="51"/>
      <c r="G22" s="51"/>
      <c r="H22" s="51"/>
    </row>
    <row r="23" spans="1:8" s="2" customFormat="1" ht="17.25">
      <c r="A23" s="32">
        <v>7</v>
      </c>
      <c r="B23" s="12" t="s">
        <v>23</v>
      </c>
      <c r="C23" s="49"/>
      <c r="D23" s="49"/>
      <c r="E23" s="50">
        <f t="shared" si="0"/>
        <v>0</v>
      </c>
    </row>
    <row r="24" spans="1:8" s="2" customFormat="1" ht="17.25">
      <c r="A24" s="32">
        <v>8</v>
      </c>
      <c r="B24" s="12" t="s">
        <v>24</v>
      </c>
      <c r="C24" s="49">
        <f>SUM(C25:C27)</f>
        <v>83.7</v>
      </c>
      <c r="D24" s="49">
        <f>SUM(D25:D27)</f>
        <v>88</v>
      </c>
      <c r="E24" s="50">
        <f t="shared" si="0"/>
        <v>4.2999999999999972</v>
      </c>
    </row>
    <row r="25" spans="1:8" s="1" customFormat="1" ht="17.25">
      <c r="A25" s="35">
        <v>8.1</v>
      </c>
      <c r="B25" s="14" t="s">
        <v>25</v>
      </c>
      <c r="C25" s="52">
        <v>43.2</v>
      </c>
      <c r="D25" s="52">
        <v>38.5</v>
      </c>
      <c r="E25" s="53">
        <f t="shared" si="0"/>
        <v>-4.7000000000000028</v>
      </c>
    </row>
    <row r="26" spans="1:8" s="2" customFormat="1" ht="17.25">
      <c r="A26" s="35">
        <v>8.1999999999999993</v>
      </c>
      <c r="B26" s="14" t="s">
        <v>26</v>
      </c>
      <c r="C26" s="52">
        <v>4.5</v>
      </c>
      <c r="D26" s="52">
        <v>1.5</v>
      </c>
      <c r="E26" s="53">
        <f t="shared" si="0"/>
        <v>-3</v>
      </c>
    </row>
    <row r="27" spans="1:8" s="2" customFormat="1" ht="18" customHeight="1">
      <c r="A27" s="35">
        <v>8.3000000000000007</v>
      </c>
      <c r="B27" s="14" t="s">
        <v>27</v>
      </c>
      <c r="C27" s="52">
        <v>36</v>
      </c>
      <c r="D27" s="52">
        <v>48</v>
      </c>
      <c r="E27" s="53">
        <f t="shared" si="0"/>
        <v>12</v>
      </c>
    </row>
    <row r="28" spans="1:8" s="2" customFormat="1" ht="18" customHeight="1">
      <c r="A28" s="32">
        <v>9</v>
      </c>
      <c r="B28" s="12" t="s">
        <v>28</v>
      </c>
      <c r="C28" s="49">
        <v>441</v>
      </c>
      <c r="D28" s="49">
        <v>239.2</v>
      </c>
      <c r="E28" s="50">
        <f t="shared" si="0"/>
        <v>-201.8</v>
      </c>
    </row>
    <row r="29" spans="1:8" s="2" customFormat="1" ht="18" customHeight="1">
      <c r="A29" s="32">
        <v>10</v>
      </c>
      <c r="B29" s="12" t="s">
        <v>29</v>
      </c>
      <c r="C29" s="49">
        <v>150</v>
      </c>
      <c r="D29" s="49">
        <v>148</v>
      </c>
      <c r="E29" s="50">
        <f t="shared" si="0"/>
        <v>-2</v>
      </c>
    </row>
    <row r="30" spans="1:8" s="2" customFormat="1" ht="18" customHeight="1">
      <c r="A30" s="32">
        <v>11</v>
      </c>
      <c r="B30" s="8" t="s">
        <v>30</v>
      </c>
      <c r="C30" s="49">
        <v>149</v>
      </c>
      <c r="D30" s="49"/>
      <c r="E30" s="50">
        <f t="shared" si="0"/>
        <v>-149</v>
      </c>
    </row>
    <row r="31" spans="1:8" s="2" customFormat="1" ht="18" customHeight="1">
      <c r="A31" s="32">
        <v>12</v>
      </c>
      <c r="B31" s="12" t="s">
        <v>31</v>
      </c>
      <c r="C31" s="49">
        <v>100</v>
      </c>
      <c r="D31" s="49">
        <v>205</v>
      </c>
      <c r="E31" s="50">
        <f t="shared" si="0"/>
        <v>105</v>
      </c>
    </row>
    <row r="32" spans="1:8" s="2" customFormat="1" ht="18" customHeight="1">
      <c r="A32" s="32">
        <v>13</v>
      </c>
      <c r="B32" s="12" t="s">
        <v>32</v>
      </c>
      <c r="C32" s="49">
        <v>4.5</v>
      </c>
      <c r="D32" s="49">
        <v>4.5</v>
      </c>
      <c r="E32" s="50">
        <f t="shared" si="0"/>
        <v>0</v>
      </c>
    </row>
    <row r="33" spans="1:5" s="2" customFormat="1" ht="18" customHeight="1">
      <c r="A33" s="32">
        <v>14</v>
      </c>
      <c r="B33" s="12" t="s">
        <v>33</v>
      </c>
      <c r="C33" s="49">
        <v>105</v>
      </c>
      <c r="D33" s="49"/>
      <c r="E33" s="50">
        <f t="shared" si="0"/>
        <v>-105</v>
      </c>
    </row>
    <row r="34" spans="1:5" s="2" customFormat="1" ht="18" customHeight="1">
      <c r="A34" s="32">
        <v>15</v>
      </c>
      <c r="B34" s="12" t="s">
        <v>34</v>
      </c>
      <c r="C34" s="49">
        <v>30</v>
      </c>
      <c r="D34" s="49">
        <v>30</v>
      </c>
      <c r="E34" s="50">
        <f t="shared" si="0"/>
        <v>0</v>
      </c>
    </row>
    <row r="35" spans="1:5" ht="20.25" customHeight="1">
      <c r="A35" s="32">
        <v>16</v>
      </c>
      <c r="B35" s="40" t="s">
        <v>35</v>
      </c>
      <c r="C35" s="49">
        <v>81</v>
      </c>
      <c r="D35" s="49"/>
      <c r="E35" s="50">
        <f>D35-C35</f>
        <v>-81</v>
      </c>
    </row>
    <row r="36" spans="1:5" s="2" customFormat="1" ht="18" customHeight="1">
      <c r="A36" s="32">
        <v>17</v>
      </c>
      <c r="B36" s="8" t="s">
        <v>46</v>
      </c>
      <c r="C36" s="49">
        <v>254.2</v>
      </c>
      <c r="D36" s="49">
        <v>254.2</v>
      </c>
      <c r="E36" s="50">
        <f t="shared" si="0"/>
        <v>0</v>
      </c>
    </row>
    <row r="37" spans="1:5" s="2" customFormat="1" ht="18" customHeight="1">
      <c r="A37" s="46" t="s">
        <v>47</v>
      </c>
      <c r="B37" s="47" t="s">
        <v>48</v>
      </c>
      <c r="C37" s="48">
        <f>C38</f>
        <v>250</v>
      </c>
      <c r="D37" s="48">
        <f>D38</f>
        <v>0</v>
      </c>
      <c r="E37" s="48">
        <f t="shared" si="0"/>
        <v>-250</v>
      </c>
    </row>
    <row r="38" spans="1:5" s="2" customFormat="1" ht="18" customHeight="1">
      <c r="A38" s="54">
        <v>1</v>
      </c>
      <c r="B38" s="11" t="s">
        <v>49</v>
      </c>
      <c r="C38" s="49">
        <f>SUM(C39:C39)</f>
        <v>250</v>
      </c>
      <c r="D38" s="49">
        <f>SUM(D39:D39)</f>
        <v>0</v>
      </c>
      <c r="E38" s="50">
        <f t="shared" si="0"/>
        <v>-250</v>
      </c>
    </row>
    <row r="39" spans="1:5" s="2" customFormat="1" ht="18" customHeight="1">
      <c r="A39" s="55">
        <v>1.1000000000000001</v>
      </c>
      <c r="B39" s="10" t="s">
        <v>50</v>
      </c>
      <c r="C39" s="52">
        <v>250</v>
      </c>
      <c r="D39" s="52"/>
      <c r="E39" s="50">
        <f t="shared" si="0"/>
        <v>-250</v>
      </c>
    </row>
    <row r="40" spans="1:5" s="1" customFormat="1" ht="43.5" customHeight="1">
      <c r="A40" s="46" t="s">
        <v>51</v>
      </c>
      <c r="B40" s="47" t="s">
        <v>52</v>
      </c>
      <c r="C40" s="48">
        <f>C7+C8-C14</f>
        <v>34.899999999997817</v>
      </c>
      <c r="D40" s="48">
        <f>D7+D8-D14</f>
        <v>350.49999999999636</v>
      </c>
      <c r="E40" s="48">
        <f t="shared" ref="E40" si="1">D40-C40</f>
        <v>315.59999999999854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2018-11-03T10:01:20Z</dcterms:modified>
</cp:coreProperties>
</file>